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 2021\Документы ФФОМС\к  Тариф-му на 2021 год\Тарифное 17.01.2021\"/>
    </mc:Choice>
  </mc:AlternateContent>
  <bookViews>
    <workbookView xWindow="0" yWindow="0" windowWidth="28800" windowHeight="11700"/>
  </bookViews>
  <sheets>
    <sheet name="Медосм Прил. " sheetId="1" r:id="rId1"/>
  </sheets>
  <calcPr calcId="162913"/>
</workbook>
</file>

<file path=xl/calcChain.xml><?xml version="1.0" encoding="utf-8"?>
<calcChain xmlns="http://schemas.openxmlformats.org/spreadsheetml/2006/main">
  <c r="F7" i="1" l="1"/>
  <c r="G7" i="1"/>
  <c r="H7" i="1"/>
  <c r="I7" i="1"/>
  <c r="F8" i="1"/>
  <c r="G8" i="1"/>
  <c r="H8" i="1"/>
  <c r="I8" i="1"/>
  <c r="F9" i="1"/>
  <c r="G9" i="1"/>
  <c r="H9" i="1"/>
  <c r="I9" i="1"/>
  <c r="F10" i="1"/>
  <c r="G10" i="1"/>
  <c r="H10" i="1"/>
  <c r="I10" i="1"/>
  <c r="F11" i="1"/>
  <c r="G11" i="1"/>
  <c r="H11" i="1"/>
  <c r="I11" i="1"/>
  <c r="F12" i="1"/>
  <c r="G12" i="1"/>
  <c r="H12" i="1"/>
  <c r="I12" i="1"/>
  <c r="F13" i="1"/>
  <c r="G13" i="1"/>
  <c r="H13" i="1"/>
  <c r="I13" i="1"/>
  <c r="F14" i="1"/>
  <c r="G14" i="1"/>
  <c r="H14" i="1"/>
  <c r="I14" i="1"/>
  <c r="F15" i="1"/>
  <c r="G15" i="1"/>
  <c r="H15" i="1"/>
  <c r="I15" i="1"/>
  <c r="F16" i="1"/>
  <c r="G16" i="1"/>
  <c r="H16" i="1"/>
  <c r="I16" i="1"/>
  <c r="F17" i="1"/>
  <c r="G17" i="1"/>
  <c r="H17" i="1"/>
  <c r="I17" i="1"/>
  <c r="F18" i="1"/>
  <c r="G18" i="1"/>
  <c r="H18" i="1"/>
  <c r="I18" i="1"/>
  <c r="F19" i="1"/>
  <c r="G19" i="1"/>
  <c r="H19" i="1"/>
  <c r="I19" i="1"/>
  <c r="F20" i="1"/>
  <c r="G20" i="1"/>
  <c r="H20" i="1"/>
  <c r="I20" i="1"/>
  <c r="F21" i="1"/>
  <c r="G21" i="1"/>
  <c r="H21" i="1"/>
  <c r="I21" i="1"/>
  <c r="F22" i="1"/>
  <c r="G22" i="1"/>
  <c r="H22" i="1"/>
  <c r="I22" i="1"/>
  <c r="F23" i="1"/>
  <c r="G23" i="1"/>
  <c r="H23" i="1"/>
  <c r="I23" i="1"/>
  <c r="F24" i="1"/>
  <c r="G24" i="1"/>
  <c r="H24" i="1"/>
  <c r="I24" i="1"/>
  <c r="F25" i="1"/>
  <c r="G25" i="1"/>
  <c r="H25" i="1"/>
  <c r="I25" i="1"/>
  <c r="F26" i="1"/>
  <c r="G26" i="1"/>
  <c r="H26" i="1"/>
  <c r="I26" i="1"/>
  <c r="F27" i="1"/>
  <c r="G27" i="1"/>
  <c r="H27" i="1"/>
  <c r="I27" i="1"/>
  <c r="F28" i="1"/>
  <c r="G28" i="1"/>
  <c r="H28" i="1"/>
  <c r="I28" i="1"/>
  <c r="F29" i="1"/>
  <c r="G29" i="1"/>
  <c r="H29" i="1"/>
  <c r="I29" i="1"/>
  <c r="F30" i="1"/>
  <c r="G30" i="1"/>
  <c r="H30" i="1"/>
  <c r="I30" i="1"/>
  <c r="F31" i="1"/>
  <c r="G31" i="1"/>
  <c r="H31" i="1"/>
  <c r="I31" i="1"/>
  <c r="F32" i="1"/>
  <c r="G32" i="1"/>
  <c r="H32" i="1"/>
  <c r="I32" i="1"/>
  <c r="F33" i="1"/>
  <c r="G33" i="1"/>
  <c r="H33" i="1"/>
  <c r="I33" i="1"/>
  <c r="F34" i="1"/>
  <c r="G34" i="1"/>
  <c r="H34" i="1"/>
  <c r="I34" i="1"/>
  <c r="F35" i="1"/>
  <c r="G35" i="1"/>
  <c r="H35" i="1"/>
  <c r="I35" i="1"/>
  <c r="F36" i="1"/>
  <c r="G36" i="1"/>
  <c r="H36" i="1"/>
  <c r="I36" i="1"/>
  <c r="I6" i="1"/>
  <c r="H6" i="1"/>
  <c r="G6" i="1"/>
  <c r="F6" i="1"/>
</calcChain>
</file>

<file path=xl/sharedStrings.xml><?xml version="1.0" encoding="utf-8"?>
<sst xmlns="http://schemas.openxmlformats.org/spreadsheetml/2006/main" count="44" uniqueCount="40">
  <si>
    <t>Тариф, рублей</t>
  </si>
  <si>
    <t>17 лет</t>
  </si>
  <si>
    <t>16 лет</t>
  </si>
  <si>
    <t>15 лет</t>
  </si>
  <si>
    <t>14 лет</t>
  </si>
  <si>
    <t>10 лет</t>
  </si>
  <si>
    <t>7 лет</t>
  </si>
  <si>
    <t>3 года</t>
  </si>
  <si>
    <t>12 месяцев</t>
  </si>
  <si>
    <t>11 лет</t>
  </si>
  <si>
    <t>6 лет</t>
  </si>
  <si>
    <t>6 месяцев</t>
  </si>
  <si>
    <t>3 месяца</t>
  </si>
  <si>
    <t>12 лет</t>
  </si>
  <si>
    <t>5 лет</t>
  </si>
  <si>
    <t>4 года</t>
  </si>
  <si>
    <t>13 лет</t>
  </si>
  <si>
    <t>9 лет</t>
  </si>
  <si>
    <t>8 лет</t>
  </si>
  <si>
    <t>1 год 6 месяцев</t>
  </si>
  <si>
    <t>1 год 3 месяца</t>
  </si>
  <si>
    <t>11 месяцев</t>
  </si>
  <si>
    <t>10 месяцев</t>
  </si>
  <si>
    <t>9 месяцев</t>
  </si>
  <si>
    <t>8 месяцев</t>
  </si>
  <si>
    <t>7 месяцев</t>
  </si>
  <si>
    <t>5 месяцев</t>
  </si>
  <si>
    <t>4 месяца</t>
  </si>
  <si>
    <t>новорожденный</t>
  </si>
  <si>
    <t>Возрастные группы населения</t>
  </si>
  <si>
    <t>№</t>
  </si>
  <si>
    <t xml:space="preserve">2 года </t>
  </si>
  <si>
    <t>1 месяца</t>
  </si>
  <si>
    <t>2 месяц</t>
  </si>
  <si>
    <t>муж</t>
  </si>
  <si>
    <t>жен</t>
  </si>
  <si>
    <t>Приложение № 8   к Тарифному соглашению в системе ОМС                       Чеченской Республики                             на 2021 год</t>
  </si>
  <si>
    <t>Тарифы за законченный случай прохождения несовершеннолетними профилактических медицинских осмотров,  действующие в системе ОМС на территории   Чеченской Республики на 2021 год</t>
  </si>
  <si>
    <t xml:space="preserve">Тариф при работе в выходные дни </t>
  </si>
  <si>
    <t xml:space="preserve">Тариф при работе с использованием мобильных бригад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</si>
</sst>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0"/>
      <color indexed="10"/>
      <name val="Arial"/>
      <family val="2"/>
      <charset val="204"/>
    </font>
    <font>
      <sz val="10"/>
      <name val="Arial Cyr"/>
      <charset val="204"/>
    </font>
    <font>
      <sz val="10"/>
      <color indexed="8"/>
      <name val="Arial"/>
      <family val="2"/>
      <charset val="204"/>
    </font>
    <font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2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19">
    <xf numFmtId="0" fontId="0" fillId="0" borderId="0" xfId="0"/>
    <xf numFmtId="0" fontId="1" fillId="0" borderId="0" xfId="0" applyFont="1"/>
    <xf numFmtId="0" fontId="2" fillId="0" borderId="1" xfId="0" applyFont="1" applyBorder="1"/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wrapText="1"/>
    </xf>
    <xf numFmtId="0" fontId="3" fillId="0" borderId="0" xfId="0" applyFont="1" applyBorder="1" applyAlignment="1"/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0" fontId="1" fillId="0" borderId="0" xfId="0" applyFont="1" applyBorder="1" applyAlignment="1">
      <alignment horizontal="left" vertical="top" wrapText="1" indent="1"/>
    </xf>
    <xf numFmtId="0" fontId="2" fillId="0" borderId="1" xfId="0" applyFont="1" applyBorder="1" applyAlignment="1"/>
    <xf numFmtId="4" fontId="8" fillId="0" borderId="1" xfId="0" applyNumberFormat="1" applyFont="1" applyBorder="1" applyAlignment="1">
      <alignment vertical="center"/>
    </xf>
    <xf numFmtId="0" fontId="6" fillId="0" borderId="0" xfId="0" applyFont="1" applyFill="1" applyBorder="1" applyAlignment="1">
      <alignment horizontal="right" wrapText="1"/>
    </xf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7" fillId="0" borderId="5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2" fontId="0" fillId="0" borderId="1" xfId="0" applyNumberFormat="1" applyBorder="1"/>
  </cellXfs>
  <cellStyles count="3">
    <cellStyle name="Normal_КСГ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43"/>
  <sheetViews>
    <sheetView tabSelected="1" topLeftCell="A4" workbookViewId="0">
      <selection activeCell="K18" sqref="K18"/>
    </sheetView>
  </sheetViews>
  <sheetFormatPr defaultRowHeight="12.75" x14ac:dyDescent="0.2"/>
  <cols>
    <col min="1" max="1" width="2.5703125" customWidth="1"/>
    <col min="2" max="2" width="6.140625" customWidth="1"/>
    <col min="3" max="3" width="42.5703125" customWidth="1"/>
    <col min="4" max="4" width="13" customWidth="1"/>
    <col min="5" max="5" width="13.85546875" customWidth="1"/>
    <col min="6" max="7" width="12.5703125" customWidth="1"/>
    <col min="8" max="8" width="10" customWidth="1"/>
    <col min="9" max="9" width="13.7109375" bestFit="1" customWidth="1"/>
  </cols>
  <sheetData>
    <row r="2" spans="2:9" ht="58.5" customHeight="1" x14ac:dyDescent="0.2">
      <c r="B2" s="8"/>
      <c r="C2" s="8"/>
      <c r="D2" s="11" t="s">
        <v>36</v>
      </c>
      <c r="E2" s="11"/>
    </row>
    <row r="3" spans="2:9" ht="43.15" customHeight="1" x14ac:dyDescent="0.25">
      <c r="B3" s="15" t="s">
        <v>37</v>
      </c>
      <c r="C3" s="16"/>
      <c r="D3" s="16"/>
      <c r="E3" s="16"/>
      <c r="F3" s="16"/>
      <c r="G3" s="16"/>
      <c r="H3" s="16"/>
      <c r="I3" s="16"/>
    </row>
    <row r="4" spans="2:9" ht="42" customHeight="1" x14ac:dyDescent="0.25">
      <c r="B4" s="2" t="s">
        <v>30</v>
      </c>
      <c r="C4" s="7" t="s">
        <v>29</v>
      </c>
      <c r="D4" s="12" t="s">
        <v>0</v>
      </c>
      <c r="E4" s="13"/>
      <c r="F4" s="17" t="s">
        <v>38</v>
      </c>
      <c r="G4" s="17"/>
      <c r="H4" s="17" t="s">
        <v>39</v>
      </c>
      <c r="I4" s="17"/>
    </row>
    <row r="5" spans="2:9" ht="15" x14ac:dyDescent="0.25">
      <c r="B5" s="9"/>
      <c r="C5" s="9"/>
      <c r="D5" s="9" t="s">
        <v>34</v>
      </c>
      <c r="E5" s="9" t="s">
        <v>35</v>
      </c>
      <c r="F5" s="9" t="s">
        <v>34</v>
      </c>
      <c r="G5" s="9" t="s">
        <v>35</v>
      </c>
      <c r="H5" s="9" t="s">
        <v>34</v>
      </c>
      <c r="I5" s="9" t="s">
        <v>35</v>
      </c>
    </row>
    <row r="6" spans="2:9" ht="15" customHeight="1" x14ac:dyDescent="0.25">
      <c r="B6" s="2">
        <v>1</v>
      </c>
      <c r="C6" s="6" t="s">
        <v>28</v>
      </c>
      <c r="D6" s="10">
        <v>374.61632520000001</v>
      </c>
      <c r="E6" s="10">
        <v>374.61632520000001</v>
      </c>
      <c r="F6" s="18">
        <f>D6*1.05</f>
        <v>393.34714146000005</v>
      </c>
      <c r="G6" s="18">
        <f>E6*1.05</f>
        <v>393.34714146000005</v>
      </c>
      <c r="H6" s="18">
        <f>D6*1.05</f>
        <v>393.34714146000005</v>
      </c>
      <c r="I6" s="18">
        <f>E6*1.05</f>
        <v>393.34714146000005</v>
      </c>
    </row>
    <row r="7" spans="2:9" ht="15" customHeight="1" x14ac:dyDescent="0.25">
      <c r="B7" s="2">
        <v>2</v>
      </c>
      <c r="C7" s="6" t="s">
        <v>32</v>
      </c>
      <c r="D7" s="10">
        <v>4252.7316971999999</v>
      </c>
      <c r="E7" s="10">
        <v>4252.7316971999999</v>
      </c>
      <c r="F7" s="18">
        <f t="shared" ref="F7:F36" si="0">D7*1.05</f>
        <v>4465.3682820599997</v>
      </c>
      <c r="G7" s="18">
        <f t="shared" ref="G7:G36" si="1">E7*1.05</f>
        <v>4465.3682820599997</v>
      </c>
      <c r="H7" s="18">
        <f t="shared" ref="H7:H36" si="2">D7*1.05</f>
        <v>4465.3682820599997</v>
      </c>
      <c r="I7" s="18">
        <f t="shared" ref="I7:I36" si="3">E7*1.05</f>
        <v>4465.3682820599997</v>
      </c>
    </row>
    <row r="8" spans="2:9" ht="15" customHeight="1" x14ac:dyDescent="0.25">
      <c r="B8" s="2">
        <v>3</v>
      </c>
      <c r="C8" s="6" t="s">
        <v>33</v>
      </c>
      <c r="D8" s="10">
        <v>662.77208790000009</v>
      </c>
      <c r="E8" s="10">
        <v>662.77208790000009</v>
      </c>
      <c r="F8" s="18">
        <f t="shared" si="0"/>
        <v>695.9106922950001</v>
      </c>
      <c r="G8" s="18">
        <f t="shared" si="1"/>
        <v>695.9106922950001</v>
      </c>
      <c r="H8" s="18">
        <f t="shared" si="2"/>
        <v>695.9106922950001</v>
      </c>
      <c r="I8" s="18">
        <f t="shared" si="3"/>
        <v>695.9106922950001</v>
      </c>
    </row>
    <row r="9" spans="2:9" ht="15" customHeight="1" x14ac:dyDescent="0.25">
      <c r="B9" s="2">
        <v>4</v>
      </c>
      <c r="C9" s="6" t="s">
        <v>12</v>
      </c>
      <c r="D9" s="10">
        <v>704.01776670000004</v>
      </c>
      <c r="E9" s="10">
        <v>704.01776670000004</v>
      </c>
      <c r="F9" s="18">
        <f t="shared" si="0"/>
        <v>739.2186550350001</v>
      </c>
      <c r="G9" s="18">
        <f t="shared" si="1"/>
        <v>739.2186550350001</v>
      </c>
      <c r="H9" s="18">
        <f t="shared" si="2"/>
        <v>739.2186550350001</v>
      </c>
      <c r="I9" s="18">
        <f t="shared" si="3"/>
        <v>739.2186550350001</v>
      </c>
    </row>
    <row r="10" spans="2:9" ht="15" customHeight="1" x14ac:dyDescent="0.25">
      <c r="B10" s="2">
        <v>5</v>
      </c>
      <c r="C10" s="6" t="s">
        <v>27</v>
      </c>
      <c r="D10" s="10">
        <v>374.61632520000001</v>
      </c>
      <c r="E10" s="10">
        <v>374.61632520000001</v>
      </c>
      <c r="F10" s="18">
        <f t="shared" si="0"/>
        <v>393.34714146000005</v>
      </c>
      <c r="G10" s="18">
        <f t="shared" si="1"/>
        <v>393.34714146000005</v>
      </c>
      <c r="H10" s="18">
        <f t="shared" si="2"/>
        <v>393.34714146000005</v>
      </c>
      <c r="I10" s="18">
        <f t="shared" si="3"/>
        <v>393.34714146000005</v>
      </c>
    </row>
    <row r="11" spans="2:9" ht="15" customHeight="1" x14ac:dyDescent="0.25">
      <c r="B11" s="2">
        <v>6</v>
      </c>
      <c r="C11" s="6" t="s">
        <v>26</v>
      </c>
      <c r="D11" s="10">
        <v>374.61632520000001</v>
      </c>
      <c r="E11" s="10">
        <v>374.61632520000001</v>
      </c>
      <c r="F11" s="18">
        <f t="shared" si="0"/>
        <v>393.34714146000005</v>
      </c>
      <c r="G11" s="18">
        <f t="shared" si="1"/>
        <v>393.34714146000005</v>
      </c>
      <c r="H11" s="18">
        <f t="shared" si="2"/>
        <v>393.34714146000005</v>
      </c>
      <c r="I11" s="18">
        <f t="shared" si="3"/>
        <v>393.34714146000005</v>
      </c>
    </row>
    <row r="12" spans="2:9" ht="15" customHeight="1" x14ac:dyDescent="0.25">
      <c r="B12" s="2">
        <v>7</v>
      </c>
      <c r="C12" s="6" t="s">
        <v>11</v>
      </c>
      <c r="D12" s="10">
        <v>374.61632520000001</v>
      </c>
      <c r="E12" s="10">
        <v>374.61632520000001</v>
      </c>
      <c r="F12" s="18">
        <f t="shared" si="0"/>
        <v>393.34714146000005</v>
      </c>
      <c r="G12" s="18">
        <f t="shared" si="1"/>
        <v>393.34714146000005</v>
      </c>
      <c r="H12" s="18">
        <f t="shared" si="2"/>
        <v>393.34714146000005</v>
      </c>
      <c r="I12" s="18">
        <f t="shared" si="3"/>
        <v>393.34714146000005</v>
      </c>
    </row>
    <row r="13" spans="2:9" ht="15" customHeight="1" x14ac:dyDescent="0.25">
      <c r="B13" s="2">
        <v>8</v>
      </c>
      <c r="C13" s="6" t="s">
        <v>25</v>
      </c>
      <c r="D13" s="10">
        <v>374.61632520000001</v>
      </c>
      <c r="E13" s="10">
        <v>374.61632520000001</v>
      </c>
      <c r="F13" s="18">
        <f t="shared" si="0"/>
        <v>393.34714146000005</v>
      </c>
      <c r="G13" s="18">
        <f t="shared" si="1"/>
        <v>393.34714146000005</v>
      </c>
      <c r="H13" s="18">
        <f t="shared" si="2"/>
        <v>393.34714146000005</v>
      </c>
      <c r="I13" s="18">
        <f t="shared" si="3"/>
        <v>393.34714146000005</v>
      </c>
    </row>
    <row r="14" spans="2:9" ht="15" customHeight="1" x14ac:dyDescent="0.25">
      <c r="B14" s="2">
        <v>9</v>
      </c>
      <c r="C14" s="6" t="s">
        <v>24</v>
      </c>
      <c r="D14" s="10">
        <v>374.61632520000001</v>
      </c>
      <c r="E14" s="10">
        <v>374.61632520000001</v>
      </c>
      <c r="F14" s="18">
        <f t="shared" si="0"/>
        <v>393.34714146000005</v>
      </c>
      <c r="G14" s="18">
        <f t="shared" si="1"/>
        <v>393.34714146000005</v>
      </c>
      <c r="H14" s="18">
        <f t="shared" si="2"/>
        <v>393.34714146000005</v>
      </c>
      <c r="I14" s="18">
        <f t="shared" si="3"/>
        <v>393.34714146000005</v>
      </c>
    </row>
    <row r="15" spans="2:9" ht="15" customHeight="1" x14ac:dyDescent="0.25">
      <c r="B15" s="2">
        <v>10</v>
      </c>
      <c r="C15" s="6" t="s">
        <v>23</v>
      </c>
      <c r="D15" s="10">
        <v>374.61632520000001</v>
      </c>
      <c r="E15" s="10">
        <v>374.61632520000001</v>
      </c>
      <c r="F15" s="18">
        <f t="shared" si="0"/>
        <v>393.34714146000005</v>
      </c>
      <c r="G15" s="18">
        <f t="shared" si="1"/>
        <v>393.34714146000005</v>
      </c>
      <c r="H15" s="18">
        <f t="shared" si="2"/>
        <v>393.34714146000005</v>
      </c>
      <c r="I15" s="18">
        <f t="shared" si="3"/>
        <v>393.34714146000005</v>
      </c>
    </row>
    <row r="16" spans="2:9" ht="15" customHeight="1" x14ac:dyDescent="0.25">
      <c r="B16" s="2">
        <v>11</v>
      </c>
      <c r="C16" s="6" t="s">
        <v>22</v>
      </c>
      <c r="D16" s="10">
        <v>374.61632520000001</v>
      </c>
      <c r="E16" s="10">
        <v>374.61632520000001</v>
      </c>
      <c r="F16" s="18">
        <f t="shared" si="0"/>
        <v>393.34714146000005</v>
      </c>
      <c r="G16" s="18">
        <f t="shared" si="1"/>
        <v>393.34714146000005</v>
      </c>
      <c r="H16" s="18">
        <f t="shared" si="2"/>
        <v>393.34714146000005</v>
      </c>
      <c r="I16" s="18">
        <f t="shared" si="3"/>
        <v>393.34714146000005</v>
      </c>
    </row>
    <row r="17" spans="2:9" ht="15" customHeight="1" x14ac:dyDescent="0.25">
      <c r="B17" s="2">
        <v>12</v>
      </c>
      <c r="C17" s="6" t="s">
        <v>21</v>
      </c>
      <c r="D17" s="10">
        <v>374.61632520000001</v>
      </c>
      <c r="E17" s="10">
        <v>374.61632520000001</v>
      </c>
      <c r="F17" s="18">
        <f t="shared" si="0"/>
        <v>393.34714146000005</v>
      </c>
      <c r="G17" s="18">
        <f t="shared" si="1"/>
        <v>393.34714146000005</v>
      </c>
      <c r="H17" s="18">
        <f t="shared" si="2"/>
        <v>393.34714146000005</v>
      </c>
      <c r="I17" s="18">
        <f t="shared" si="3"/>
        <v>393.34714146000005</v>
      </c>
    </row>
    <row r="18" spans="2:9" ht="15" customHeight="1" x14ac:dyDescent="0.25">
      <c r="B18" s="2">
        <v>13</v>
      </c>
      <c r="C18" s="6" t="s">
        <v>8</v>
      </c>
      <c r="D18" s="10">
        <v>2095.9104480000001</v>
      </c>
      <c r="E18" s="10">
        <v>2095.9104480000001</v>
      </c>
      <c r="F18" s="18">
        <f t="shared" si="0"/>
        <v>2200.7059704000003</v>
      </c>
      <c r="G18" s="18">
        <f t="shared" si="1"/>
        <v>2200.7059704000003</v>
      </c>
      <c r="H18" s="18">
        <f t="shared" si="2"/>
        <v>2200.7059704000003</v>
      </c>
      <c r="I18" s="18">
        <f t="shared" si="3"/>
        <v>2200.7059704000003</v>
      </c>
    </row>
    <row r="19" spans="2:9" ht="15" customHeight="1" x14ac:dyDescent="0.25">
      <c r="B19" s="2">
        <v>14</v>
      </c>
      <c r="C19" s="6" t="s">
        <v>20</v>
      </c>
      <c r="D19" s="10">
        <v>374.61632520000001</v>
      </c>
      <c r="E19" s="10">
        <v>374.61632520000001</v>
      </c>
      <c r="F19" s="18">
        <f t="shared" si="0"/>
        <v>393.34714146000005</v>
      </c>
      <c r="G19" s="18">
        <f t="shared" si="1"/>
        <v>393.34714146000005</v>
      </c>
      <c r="H19" s="18">
        <f t="shared" si="2"/>
        <v>393.34714146000005</v>
      </c>
      <c r="I19" s="18">
        <f t="shared" si="3"/>
        <v>393.34714146000005</v>
      </c>
    </row>
    <row r="20" spans="2:9" ht="15" customHeight="1" x14ac:dyDescent="0.25">
      <c r="B20" s="2">
        <v>15</v>
      </c>
      <c r="C20" s="6" t="s">
        <v>19</v>
      </c>
      <c r="D20" s="10">
        <v>374.61632520000001</v>
      </c>
      <c r="E20" s="10">
        <v>374.61632520000001</v>
      </c>
      <c r="F20" s="18">
        <f t="shared" si="0"/>
        <v>393.34714146000005</v>
      </c>
      <c r="G20" s="18">
        <f t="shared" si="1"/>
        <v>393.34714146000005</v>
      </c>
      <c r="H20" s="18">
        <f t="shared" si="2"/>
        <v>393.34714146000005</v>
      </c>
      <c r="I20" s="18">
        <f t="shared" si="3"/>
        <v>393.34714146000005</v>
      </c>
    </row>
    <row r="21" spans="2:9" ht="15" customHeight="1" x14ac:dyDescent="0.25">
      <c r="B21" s="2">
        <v>16</v>
      </c>
      <c r="C21" s="6" t="s">
        <v>31</v>
      </c>
      <c r="D21" s="10">
        <v>601.22280869999997</v>
      </c>
      <c r="E21" s="10">
        <v>601.22280869999997</v>
      </c>
      <c r="F21" s="18">
        <f t="shared" si="0"/>
        <v>631.28394913499994</v>
      </c>
      <c r="G21" s="18">
        <f t="shared" si="1"/>
        <v>631.28394913499994</v>
      </c>
      <c r="H21" s="18">
        <f t="shared" si="2"/>
        <v>631.28394913499994</v>
      </c>
      <c r="I21" s="18">
        <f t="shared" si="3"/>
        <v>631.28394913499994</v>
      </c>
    </row>
    <row r="22" spans="2:9" ht="15" customHeight="1" x14ac:dyDescent="0.25">
      <c r="B22" s="2">
        <v>17</v>
      </c>
      <c r="C22" s="6" t="s">
        <v>7</v>
      </c>
      <c r="D22" s="10">
        <v>2114.4901577999999</v>
      </c>
      <c r="E22" s="10">
        <v>2183.4564230999999</v>
      </c>
      <c r="F22" s="18">
        <f t="shared" si="0"/>
        <v>2220.2146656899999</v>
      </c>
      <c r="G22" s="18">
        <f t="shared" si="1"/>
        <v>2292.6292442550002</v>
      </c>
      <c r="H22" s="18">
        <f t="shared" si="2"/>
        <v>2220.2146656899999</v>
      </c>
      <c r="I22" s="18">
        <f t="shared" si="3"/>
        <v>2292.6292442550002</v>
      </c>
    </row>
    <row r="23" spans="2:9" ht="15" customHeight="1" x14ac:dyDescent="0.25">
      <c r="B23" s="2">
        <v>18</v>
      </c>
      <c r="C23" s="6" t="s">
        <v>15</v>
      </c>
      <c r="D23" s="10">
        <v>601.22280869999997</v>
      </c>
      <c r="E23" s="10">
        <v>601.22280869999997</v>
      </c>
      <c r="F23" s="18">
        <f t="shared" si="0"/>
        <v>631.28394913499994</v>
      </c>
      <c r="G23" s="18">
        <f t="shared" si="1"/>
        <v>631.28394913499994</v>
      </c>
      <c r="H23" s="18">
        <f t="shared" si="2"/>
        <v>631.28394913499994</v>
      </c>
      <c r="I23" s="18">
        <f t="shared" si="3"/>
        <v>631.28394913499994</v>
      </c>
    </row>
    <row r="24" spans="2:9" ht="15" customHeight="1" x14ac:dyDescent="0.25">
      <c r="B24" s="2">
        <v>19</v>
      </c>
      <c r="C24" s="6" t="s">
        <v>14</v>
      </c>
      <c r="D24" s="10">
        <v>601.22280869999997</v>
      </c>
      <c r="E24" s="10">
        <v>601.22280869999997</v>
      </c>
      <c r="F24" s="18">
        <f t="shared" si="0"/>
        <v>631.28394913499994</v>
      </c>
      <c r="G24" s="18">
        <f t="shared" si="1"/>
        <v>631.28394913499994</v>
      </c>
      <c r="H24" s="18">
        <f t="shared" si="2"/>
        <v>631.28394913499994</v>
      </c>
      <c r="I24" s="18">
        <f t="shared" si="3"/>
        <v>631.28394913499994</v>
      </c>
    </row>
    <row r="25" spans="2:9" ht="15" customHeight="1" x14ac:dyDescent="0.25">
      <c r="B25" s="2">
        <v>20</v>
      </c>
      <c r="C25" s="6" t="s">
        <v>10</v>
      </c>
      <c r="D25" s="10">
        <v>5345.4655115999994</v>
      </c>
      <c r="E25" s="10">
        <v>5414.4317768999999</v>
      </c>
      <c r="F25" s="18">
        <f t="shared" si="0"/>
        <v>5612.7387871799992</v>
      </c>
      <c r="G25" s="18">
        <f t="shared" si="1"/>
        <v>5685.153365745</v>
      </c>
      <c r="H25" s="18">
        <f t="shared" si="2"/>
        <v>5612.7387871799992</v>
      </c>
      <c r="I25" s="18">
        <f t="shared" si="3"/>
        <v>5685.153365745</v>
      </c>
    </row>
    <row r="26" spans="2:9" ht="15" customHeight="1" x14ac:dyDescent="0.25">
      <c r="B26" s="2">
        <v>21</v>
      </c>
      <c r="C26" s="6" t="s">
        <v>6</v>
      </c>
      <c r="D26" s="10">
        <v>1610.4649833000001</v>
      </c>
      <c r="E26" s="10">
        <v>1610.4649833000001</v>
      </c>
      <c r="F26" s="18">
        <f t="shared" si="0"/>
        <v>1690.9882324650002</v>
      </c>
      <c r="G26" s="18">
        <f t="shared" si="1"/>
        <v>1690.9882324650002</v>
      </c>
      <c r="H26" s="18">
        <f t="shared" si="2"/>
        <v>1690.9882324650002</v>
      </c>
      <c r="I26" s="18">
        <f t="shared" si="3"/>
        <v>1690.9882324650002</v>
      </c>
    </row>
    <row r="27" spans="2:9" ht="15" customHeight="1" x14ac:dyDescent="0.25">
      <c r="B27" s="2">
        <v>22</v>
      </c>
      <c r="C27" s="6" t="s">
        <v>18</v>
      </c>
      <c r="D27" s="10">
        <v>601.22280869999997</v>
      </c>
      <c r="E27" s="10">
        <v>601.22280869999997</v>
      </c>
      <c r="F27" s="18">
        <f t="shared" si="0"/>
        <v>631.28394913499994</v>
      </c>
      <c r="G27" s="18">
        <f t="shared" si="1"/>
        <v>631.28394913499994</v>
      </c>
      <c r="H27" s="18">
        <f t="shared" si="2"/>
        <v>631.28394913499994</v>
      </c>
      <c r="I27" s="18">
        <f t="shared" si="3"/>
        <v>631.28394913499994</v>
      </c>
    </row>
    <row r="28" spans="2:9" ht="15" customHeight="1" x14ac:dyDescent="0.25">
      <c r="B28" s="2">
        <v>23</v>
      </c>
      <c r="C28" s="6" t="s">
        <v>17</v>
      </c>
      <c r="D28" s="10">
        <v>601.22280869999997</v>
      </c>
      <c r="E28" s="10">
        <v>601.22280869999997</v>
      </c>
      <c r="F28" s="18">
        <f t="shared" si="0"/>
        <v>631.28394913499994</v>
      </c>
      <c r="G28" s="18">
        <f t="shared" si="1"/>
        <v>631.28394913499994</v>
      </c>
      <c r="H28" s="18">
        <f t="shared" si="2"/>
        <v>631.28394913499994</v>
      </c>
      <c r="I28" s="18">
        <f t="shared" si="3"/>
        <v>631.28394913499994</v>
      </c>
    </row>
    <row r="29" spans="2:9" ht="15" customHeight="1" x14ac:dyDescent="0.25">
      <c r="B29" s="2">
        <v>24</v>
      </c>
      <c r="C29" s="6" t="s">
        <v>5</v>
      </c>
      <c r="D29" s="10">
        <v>2321.3038232999997</v>
      </c>
      <c r="E29" s="10">
        <v>2321.3038232999997</v>
      </c>
      <c r="F29" s="18">
        <f t="shared" si="0"/>
        <v>2437.369014465</v>
      </c>
      <c r="G29" s="18">
        <f t="shared" si="1"/>
        <v>2437.369014465</v>
      </c>
      <c r="H29" s="18">
        <f t="shared" si="2"/>
        <v>2437.369014465</v>
      </c>
      <c r="I29" s="18">
        <f t="shared" si="3"/>
        <v>2437.369014465</v>
      </c>
    </row>
    <row r="30" spans="2:9" ht="15" customHeight="1" x14ac:dyDescent="0.25">
      <c r="B30" s="2">
        <v>25</v>
      </c>
      <c r="C30" s="6" t="s">
        <v>9</v>
      </c>
      <c r="D30" s="10">
        <v>601.22280869999997</v>
      </c>
      <c r="E30" s="10">
        <v>601.22280869999997</v>
      </c>
      <c r="F30" s="18">
        <f t="shared" si="0"/>
        <v>631.28394913499994</v>
      </c>
      <c r="G30" s="18">
        <f t="shared" si="1"/>
        <v>631.28394913499994</v>
      </c>
      <c r="H30" s="18">
        <f t="shared" si="2"/>
        <v>631.28394913499994</v>
      </c>
      <c r="I30" s="18">
        <f t="shared" si="3"/>
        <v>631.28394913499994</v>
      </c>
    </row>
    <row r="31" spans="2:9" ht="15" customHeight="1" x14ac:dyDescent="0.25">
      <c r="B31" s="2">
        <v>26</v>
      </c>
      <c r="C31" s="6" t="s">
        <v>13</v>
      </c>
      <c r="D31" s="10">
        <v>601.22280869999997</v>
      </c>
      <c r="E31" s="10">
        <v>601.22280869999997</v>
      </c>
      <c r="F31" s="18">
        <f t="shared" si="0"/>
        <v>631.28394913499994</v>
      </c>
      <c r="G31" s="18">
        <f t="shared" si="1"/>
        <v>631.28394913499994</v>
      </c>
      <c r="H31" s="18">
        <f t="shared" si="2"/>
        <v>631.28394913499994</v>
      </c>
      <c r="I31" s="18">
        <f t="shared" si="3"/>
        <v>631.28394913499994</v>
      </c>
    </row>
    <row r="32" spans="2:9" ht="15" customHeight="1" x14ac:dyDescent="0.25">
      <c r="B32" s="2">
        <v>27</v>
      </c>
      <c r="C32" s="6" t="s">
        <v>16</v>
      </c>
      <c r="D32" s="10">
        <v>807.40863750000005</v>
      </c>
      <c r="E32" s="10">
        <v>807.40863750000005</v>
      </c>
      <c r="F32" s="18">
        <f t="shared" si="0"/>
        <v>847.77906937500006</v>
      </c>
      <c r="G32" s="18">
        <f t="shared" si="1"/>
        <v>847.77906937500006</v>
      </c>
      <c r="H32" s="18">
        <f t="shared" si="2"/>
        <v>847.77906937500006</v>
      </c>
      <c r="I32" s="18">
        <f t="shared" si="3"/>
        <v>847.77906937500006</v>
      </c>
    </row>
    <row r="33" spans="2:9" ht="15" customHeight="1" x14ac:dyDescent="0.25">
      <c r="B33" s="2">
        <v>28</v>
      </c>
      <c r="C33" s="6" t="s">
        <v>4</v>
      </c>
      <c r="D33" s="10">
        <v>840.06678720000002</v>
      </c>
      <c r="E33" s="10">
        <v>909.03305250000005</v>
      </c>
      <c r="F33" s="18">
        <f t="shared" si="0"/>
        <v>882.07012656000006</v>
      </c>
      <c r="G33" s="18">
        <f t="shared" si="1"/>
        <v>954.48470512500012</v>
      </c>
      <c r="H33" s="18">
        <f t="shared" si="2"/>
        <v>882.07012656000006</v>
      </c>
      <c r="I33" s="18">
        <f t="shared" si="3"/>
        <v>954.48470512500012</v>
      </c>
    </row>
    <row r="34" spans="2:9" ht="15" customHeight="1" x14ac:dyDescent="0.25">
      <c r="B34" s="2">
        <v>29</v>
      </c>
      <c r="C34" s="6" t="s">
        <v>3</v>
      </c>
      <c r="D34" s="10">
        <v>4516.3805460000003</v>
      </c>
      <c r="E34" s="10">
        <v>4585.3468112999999</v>
      </c>
      <c r="F34" s="18">
        <f t="shared" si="0"/>
        <v>4742.1995733000003</v>
      </c>
      <c r="G34" s="18">
        <f t="shared" si="1"/>
        <v>4814.6141518650002</v>
      </c>
      <c r="H34" s="18">
        <f t="shared" si="2"/>
        <v>4742.1995733000003</v>
      </c>
      <c r="I34" s="18">
        <f t="shared" si="3"/>
        <v>4814.6141518650002</v>
      </c>
    </row>
    <row r="35" spans="2:9" ht="15" customHeight="1" x14ac:dyDescent="0.25">
      <c r="B35" s="2">
        <v>30</v>
      </c>
      <c r="C35" s="6" t="s">
        <v>2</v>
      </c>
      <c r="D35" s="10">
        <v>3041.4005943000002</v>
      </c>
      <c r="E35" s="10">
        <v>3103.9820796000004</v>
      </c>
      <c r="F35" s="18">
        <f t="shared" si="0"/>
        <v>3193.4706240150003</v>
      </c>
      <c r="G35" s="18">
        <f t="shared" si="1"/>
        <v>3259.1811835800004</v>
      </c>
      <c r="H35" s="18">
        <f t="shared" si="2"/>
        <v>3193.4706240150003</v>
      </c>
      <c r="I35" s="18">
        <f t="shared" si="3"/>
        <v>3259.1811835800004</v>
      </c>
    </row>
    <row r="36" spans="2:9" ht="15" customHeight="1" x14ac:dyDescent="0.25">
      <c r="B36" s="2">
        <v>31</v>
      </c>
      <c r="C36" s="6" t="s">
        <v>1</v>
      </c>
      <c r="D36" s="10">
        <v>3152.4851250000002</v>
      </c>
      <c r="E36" s="10">
        <v>3221.4513903000002</v>
      </c>
      <c r="F36" s="18">
        <f t="shared" si="0"/>
        <v>3310.1093812500003</v>
      </c>
      <c r="G36" s="18">
        <f t="shared" si="1"/>
        <v>3382.5239598150001</v>
      </c>
      <c r="H36" s="18">
        <f t="shared" si="2"/>
        <v>3310.1093812500003</v>
      </c>
      <c r="I36" s="18">
        <f t="shared" si="3"/>
        <v>3382.5239598150001</v>
      </c>
    </row>
    <row r="37" spans="2:9" ht="10.15" customHeight="1" x14ac:dyDescent="0.2">
      <c r="B37" s="5"/>
      <c r="C37" s="4"/>
      <c r="D37" s="3"/>
      <c r="E37" s="3"/>
    </row>
    <row r="38" spans="2:9" ht="15.75" x14ac:dyDescent="0.25">
      <c r="C38" s="1"/>
    </row>
    <row r="39" spans="2:9" ht="15.75" x14ac:dyDescent="0.25">
      <c r="C39" s="1"/>
    </row>
    <row r="40" spans="2:9" ht="15.75" x14ac:dyDescent="0.25">
      <c r="C40" s="14"/>
      <c r="D40" s="14"/>
      <c r="E40" s="14"/>
    </row>
    <row r="41" spans="2:9" ht="15.75" x14ac:dyDescent="0.25">
      <c r="C41" s="14"/>
      <c r="D41" s="14"/>
      <c r="E41" s="14"/>
    </row>
    <row r="42" spans="2:9" ht="15.75" x14ac:dyDescent="0.25">
      <c r="C42" s="14"/>
      <c r="D42" s="14"/>
      <c r="E42" s="14"/>
    </row>
    <row r="43" spans="2:9" ht="15.75" x14ac:dyDescent="0.25">
      <c r="C43" s="14"/>
      <c r="D43" s="14"/>
      <c r="E43" s="14"/>
    </row>
  </sheetData>
  <mergeCells count="9">
    <mergeCell ref="F4:G4"/>
    <mergeCell ref="H4:I4"/>
    <mergeCell ref="B3:I3"/>
    <mergeCell ref="D2:E2"/>
    <mergeCell ref="D4:E4"/>
    <mergeCell ref="C43:E43"/>
    <mergeCell ref="C40:E40"/>
    <mergeCell ref="C41:E41"/>
    <mergeCell ref="C42:E42"/>
  </mergeCells>
  <pageMargins left="0.74803149606299213" right="0.15748031496062992" top="0.44" bottom="0.44" header="0.28999999999999998" footer="0.19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Медосм Прил. 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Администратор</cp:lastModifiedBy>
  <dcterms:created xsi:type="dcterms:W3CDTF">2017-01-21T14:00:07Z</dcterms:created>
  <dcterms:modified xsi:type="dcterms:W3CDTF">2021-01-17T08:43:03Z</dcterms:modified>
</cp:coreProperties>
</file>